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 все\2021\2-й этап ГКПЗ\средства определения мест повреждений\"/>
    </mc:Choice>
  </mc:AlternateContent>
  <bookViews>
    <workbookView xWindow="0" yWindow="0" windowWidth="15360" windowHeight="820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1" l="1"/>
  <c r="G17" i="1"/>
  <c r="G18" i="1" s="1"/>
  <c r="Q22" i="1"/>
  <c r="G21" i="1" l="1"/>
  <c r="P17" i="1"/>
  <c r="Q17" i="1" s="1"/>
  <c r="Q18" i="1" s="1"/>
  <c r="N17" i="1"/>
  <c r="M17" i="1"/>
  <c r="I17" i="1"/>
  <c r="P14" i="1"/>
  <c r="Q14" i="1" s="1"/>
  <c r="Q15" i="1" s="1"/>
  <c r="N14" i="1"/>
  <c r="M14" i="1"/>
  <c r="I14" i="1"/>
  <c r="G14" i="1"/>
  <c r="G15" i="1" s="1"/>
  <c r="P20" i="1" l="1"/>
  <c r="Q20" i="1" s="1"/>
  <c r="Q21" i="1" s="1"/>
  <c r="N20" i="1"/>
  <c r="M20" i="1"/>
  <c r="I20" i="1"/>
  <c r="P11" i="1"/>
  <c r="Q11" i="1" s="1"/>
  <c r="G11" i="1"/>
  <c r="N11" i="1"/>
  <c r="M11" i="1"/>
  <c r="G10" i="1" l="1"/>
  <c r="G12" i="1" s="1"/>
  <c r="G22" i="1" s="1"/>
  <c r="M10" i="1" l="1"/>
  <c r="N10" i="1"/>
  <c r="P10" i="1"/>
  <c r="Q10" i="1" s="1"/>
  <c r="Q12" i="1" s="1"/>
  <c r="I10" i="1" l="1"/>
  <c r="G23" i="1" l="1"/>
  <c r="G24" i="1" s="1"/>
  <c r="Q23" i="1"/>
  <c r="Q24" i="1" s="1"/>
</calcChain>
</file>

<file path=xl/sharedStrings.xml><?xml version="1.0" encoding="utf-8"?>
<sst xmlns="http://schemas.openxmlformats.org/spreadsheetml/2006/main" count="53" uniqueCount="38">
  <si>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</si>
  <si>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</si>
  <si>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</si>
  <si>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</si>
  <si>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</si>
  <si>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</si>
  <si>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</si>
  <si>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</si>
  <si>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</si>
  <si>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</si>
  <si>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</si>
  <si>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</si>
  <si>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</si>
  <si>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</si>
  <si>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</si>
  <si>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</si>
  <si>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</si>
  <si>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</si>
  <si>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</si>
  <si>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</si>
  <si>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</si>
  <si>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</si>
  <si>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</si>
  <si>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</si>
  <si>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</t>
  </si>
  <si>
    <t>Средства определения мест повреждений</t>
  </si>
  <si>
    <t>1.1. филиал АО "ДРСК" "Амурские электрические сети"</t>
  </si>
  <si>
    <t>1.2. филиал АО "ДРСК" "Хабаровские электрические сети" СП "Центральные электрические сети"</t>
  </si>
  <si>
    <t>1.3. филиал АО "ДРСК" "Хабаровские электрические сети" СП "Северные электрические сети"</t>
  </si>
  <si>
    <t>Итого по филиалу ХЭС СП ЦЭС</t>
  </si>
  <si>
    <t>1.4. филиал АО "ДРСК" "Электрические сети ЕАО"</t>
  </si>
  <si>
    <t>Итого по филиалу ХЭС СП СЭС</t>
  </si>
  <si>
    <t>Итого по филиалу ЕАО</t>
  </si>
  <si>
    <t>Средство определения мест повреждений для ПС 35 кВ «Георгиевка» согласно Приложению № 1.1.</t>
  </si>
  <si>
    <t>Средство определения мест повреждений для ПС 35 кВ «Сапроново» согласно Приложению № 1.2.</t>
  </si>
  <si>
    <t>Средство определения мест повреждений для ПС «Горький», ПС «Красицкая», ПС «Осиновая речка», ПС «Петровичи», ПС «Южная» согласно Приложениям № 1.3.-1.10</t>
  </si>
  <si>
    <t>Средство определения мест повреждений для ПС «Лиан» согласно Приложению № 1.11.</t>
  </si>
  <si>
    <t>Шкаф с устройством определения мест повреждений для ПС «МК» со-гласно Приложению №1.12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</si>
</sst>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3" fontId="2" fillId="5" borderId="10" xfId="0" applyNumberFormat="1" applyFont="1" applyFill="1" applyBorder="1" applyAlignment="1">
      <alignment horizontal="center" vertical="top" wrapText="1"/>
    </xf>
    <xf numFmtId="4" fontId="2" fillId="5" borderId="10" xfId="0" applyNumberFormat="1" applyFont="1" applyFill="1" applyBorder="1" applyAlignment="1">
      <alignment horizontal="center" vertical="top" wrapText="1"/>
    </xf>
    <xf numFmtId="4" fontId="8" fillId="2" borderId="1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/>
    </xf>
    <xf numFmtId="0" fontId="2" fillId="0" borderId="1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abSelected="1" topLeftCell="A13" zoomScale="85" zoomScaleNormal="85" workbookViewId="0">
      <selection activeCell="J8" sqref="J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12">
        <v>1694035.34</v>
      </c>
      <c r="G3" s="7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8" t="s">
        <v>25</v>
      </c>
      <c r="C4" s="39"/>
      <c r="D4" s="39"/>
      <c r="E4" s="39"/>
      <c r="F4" s="39"/>
      <c r="G4" s="39"/>
      <c r="H4" s="1"/>
      <c r="I4" s="44" t="s">
        <v>18</v>
      </c>
      <c r="J4" s="44"/>
      <c r="K4" s="44"/>
      <c r="L4" s="4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19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0" t="s">
        <v>11</v>
      </c>
      <c r="C7" s="35"/>
      <c r="D7" s="41"/>
      <c r="E7" s="41"/>
      <c r="F7" s="42"/>
      <c r="G7" s="43"/>
      <c r="H7" s="5"/>
      <c r="I7" s="33" t="s">
        <v>21</v>
      </c>
      <c r="J7" s="34"/>
      <c r="K7" s="34"/>
      <c r="L7" s="34"/>
      <c r="M7" s="34"/>
      <c r="N7" s="34"/>
      <c r="O7" s="34"/>
      <c r="P7" s="34"/>
      <c r="Q7" s="4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20</v>
      </c>
      <c r="L8" s="14" t="s">
        <v>23</v>
      </c>
      <c r="M8" s="14" t="s">
        <v>7</v>
      </c>
      <c r="N8" s="15" t="s">
        <v>8</v>
      </c>
      <c r="O8" s="15" t="s">
        <v>13</v>
      </c>
      <c r="P8" s="15" t="s">
        <v>4</v>
      </c>
      <c r="Q8" s="16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53" t="s">
        <v>26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75" x14ac:dyDescent="0.25">
      <c r="A10" s="6"/>
      <c r="B10" s="20">
        <v>1</v>
      </c>
      <c r="C10" s="18" t="s">
        <v>33</v>
      </c>
      <c r="D10" s="19" t="s">
        <v>12</v>
      </c>
      <c r="E10" s="19">
        <v>88150.399999999994</v>
      </c>
      <c r="F10" s="17">
        <v>3</v>
      </c>
      <c r="G10" s="21">
        <f>E10*F10</f>
        <v>264451.19999999995</v>
      </c>
      <c r="H10" s="47"/>
      <c r="I10" s="22">
        <f t="shared" ref="I10" si="0">B10</f>
        <v>1</v>
      </c>
      <c r="J10" s="23"/>
      <c r="K10" s="24"/>
      <c r="L10" s="24"/>
      <c r="M10" s="25" t="str">
        <f t="shared" ref="M10:M11" si="1">D10</f>
        <v>шт.</v>
      </c>
      <c r="N10" s="26">
        <f t="shared" ref="N10:N11" si="2">E10</f>
        <v>88150.399999999994</v>
      </c>
      <c r="O10" s="27"/>
      <c r="P10" s="25">
        <f t="shared" ref="P10:P11" si="3">F10</f>
        <v>3</v>
      </c>
      <c r="Q10" s="26">
        <f t="shared" ref="Q10:Q11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75" x14ac:dyDescent="0.25">
      <c r="A11" s="6"/>
      <c r="B11" s="20">
        <v>2</v>
      </c>
      <c r="C11" s="18" t="s">
        <v>34</v>
      </c>
      <c r="D11" s="19" t="s">
        <v>12</v>
      </c>
      <c r="E11" s="19">
        <v>88150.399999999994</v>
      </c>
      <c r="F11" s="17">
        <v>1</v>
      </c>
      <c r="G11" s="21">
        <f t="shared" ref="G11" si="5">E11*F11</f>
        <v>88150.399999999994</v>
      </c>
      <c r="H11" s="47"/>
      <c r="I11" s="22">
        <v>2</v>
      </c>
      <c r="J11" s="23"/>
      <c r="K11" s="24"/>
      <c r="L11" s="24"/>
      <c r="M11" s="25" t="str">
        <f t="shared" si="1"/>
        <v>шт.</v>
      </c>
      <c r="N11" s="26">
        <f t="shared" si="2"/>
        <v>88150.399999999994</v>
      </c>
      <c r="O11" s="27"/>
      <c r="P11" s="25">
        <f t="shared" si="3"/>
        <v>1</v>
      </c>
      <c r="Q11" s="26">
        <f t="shared" si="4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6"/>
      <c r="B12" s="54" t="s">
        <v>24</v>
      </c>
      <c r="C12" s="54"/>
      <c r="D12" s="54"/>
      <c r="E12" s="54"/>
      <c r="F12" s="54"/>
      <c r="G12" s="21">
        <f>G10+G11</f>
        <v>352601.59999999998</v>
      </c>
      <c r="H12" s="47"/>
      <c r="I12" s="46" t="s">
        <v>24</v>
      </c>
      <c r="J12" s="46"/>
      <c r="K12" s="46"/>
      <c r="L12" s="46"/>
      <c r="M12" s="46"/>
      <c r="N12" s="46"/>
      <c r="O12" s="46"/>
      <c r="P12" s="46"/>
      <c r="Q12" s="2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x14ac:dyDescent="0.25">
      <c r="B13" s="53" t="s">
        <v>27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0" x14ac:dyDescent="0.25">
      <c r="A14" s="6"/>
      <c r="B14" s="20">
        <v>1</v>
      </c>
      <c r="C14" s="18" t="s">
        <v>35</v>
      </c>
      <c r="D14" s="19" t="s">
        <v>12</v>
      </c>
      <c r="E14" s="19">
        <v>88150.399999999994</v>
      </c>
      <c r="F14" s="17">
        <v>8</v>
      </c>
      <c r="G14" s="21">
        <f>E14*F14</f>
        <v>705203.19999999995</v>
      </c>
      <c r="H14" s="47"/>
      <c r="I14" s="22">
        <f t="shared" ref="I14" si="6">B14</f>
        <v>1</v>
      </c>
      <c r="J14" s="23"/>
      <c r="K14" s="24"/>
      <c r="L14" s="24"/>
      <c r="M14" s="25" t="str">
        <f t="shared" ref="M14" si="7">D14</f>
        <v>шт.</v>
      </c>
      <c r="N14" s="26">
        <f t="shared" ref="N14" si="8">E14</f>
        <v>88150.399999999994</v>
      </c>
      <c r="O14" s="27"/>
      <c r="P14" s="25">
        <f t="shared" ref="P14" si="9">F14</f>
        <v>8</v>
      </c>
      <c r="Q14" s="26">
        <f t="shared" ref="Q14" si="10">O14*P14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54" t="s">
        <v>29</v>
      </c>
      <c r="C15" s="54"/>
      <c r="D15" s="54"/>
      <c r="E15" s="54"/>
      <c r="F15" s="54"/>
      <c r="G15" s="21">
        <f>G14</f>
        <v>705203.19999999995</v>
      </c>
      <c r="H15" s="47"/>
      <c r="I15" s="46" t="s">
        <v>29</v>
      </c>
      <c r="J15" s="46"/>
      <c r="K15" s="46"/>
      <c r="L15" s="46"/>
      <c r="M15" s="46"/>
      <c r="N15" s="46"/>
      <c r="O15" s="46"/>
      <c r="P15" s="46"/>
      <c r="Q15" s="26">
        <f>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x14ac:dyDescent="0.25">
      <c r="B16" s="53" t="s">
        <v>28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60" x14ac:dyDescent="0.25">
      <c r="A17" s="6"/>
      <c r="B17" s="20">
        <v>1</v>
      </c>
      <c r="C17" s="18" t="s">
        <v>36</v>
      </c>
      <c r="D17" s="19" t="s">
        <v>12</v>
      </c>
      <c r="E17" s="19">
        <v>88150.399999999994</v>
      </c>
      <c r="F17" s="17">
        <v>1</v>
      </c>
      <c r="G17" s="21">
        <f>E17*F17</f>
        <v>88150.399999999994</v>
      </c>
      <c r="H17" s="47"/>
      <c r="I17" s="22">
        <f t="shared" ref="I17" si="11">B17</f>
        <v>1</v>
      </c>
      <c r="J17" s="23"/>
      <c r="K17" s="24"/>
      <c r="L17" s="24"/>
      <c r="M17" s="25" t="str">
        <f t="shared" ref="M17" si="12">D17</f>
        <v>шт.</v>
      </c>
      <c r="N17" s="26">
        <f t="shared" ref="N17" si="13">E17</f>
        <v>88150.399999999994</v>
      </c>
      <c r="O17" s="27"/>
      <c r="P17" s="25">
        <f t="shared" ref="P17" si="14">F17</f>
        <v>1</v>
      </c>
      <c r="Q17" s="26">
        <f t="shared" ref="Q17" si="15">O17*P17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6"/>
      <c r="B18" s="54" t="s">
        <v>31</v>
      </c>
      <c r="C18" s="54"/>
      <c r="D18" s="54"/>
      <c r="E18" s="54"/>
      <c r="F18" s="54"/>
      <c r="G18" s="21">
        <f>G17</f>
        <v>88150.399999999994</v>
      </c>
      <c r="H18" s="47"/>
      <c r="I18" s="46" t="s">
        <v>31</v>
      </c>
      <c r="J18" s="46"/>
      <c r="K18" s="46"/>
      <c r="L18" s="46"/>
      <c r="M18" s="46"/>
      <c r="N18" s="46"/>
      <c r="O18" s="46"/>
      <c r="P18" s="46"/>
      <c r="Q18" s="26">
        <f>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 x14ac:dyDescent="0.25">
      <c r="B19" s="53" t="s">
        <v>30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75" x14ac:dyDescent="0.25">
      <c r="A20" s="6"/>
      <c r="B20" s="20">
        <v>1</v>
      </c>
      <c r="C20" s="18" t="s">
        <v>37</v>
      </c>
      <c r="D20" s="19" t="s">
        <v>12</v>
      </c>
      <c r="E20" s="19">
        <v>548080.14</v>
      </c>
      <c r="F20" s="17">
        <v>1</v>
      </c>
      <c r="G20" s="21">
        <f>E20*F20</f>
        <v>548080.14</v>
      </c>
      <c r="H20" s="47"/>
      <c r="I20" s="22">
        <f t="shared" ref="I20" si="16">B20</f>
        <v>1</v>
      </c>
      <c r="J20" s="23"/>
      <c r="K20" s="24"/>
      <c r="L20" s="24"/>
      <c r="M20" s="25" t="str">
        <f t="shared" ref="M20" si="17">D20</f>
        <v>шт.</v>
      </c>
      <c r="N20" s="26">
        <f t="shared" ref="N20" si="18">E20</f>
        <v>548080.14</v>
      </c>
      <c r="O20" s="27"/>
      <c r="P20" s="25">
        <f t="shared" ref="P20" si="19">F20</f>
        <v>1</v>
      </c>
      <c r="Q20" s="26">
        <f t="shared" ref="Q20" si="20">O20*P20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6"/>
      <c r="B21" s="54" t="s">
        <v>32</v>
      </c>
      <c r="C21" s="54"/>
      <c r="D21" s="54"/>
      <c r="E21" s="54"/>
      <c r="F21" s="54"/>
      <c r="G21" s="21">
        <f>G20</f>
        <v>548080.14</v>
      </c>
      <c r="H21" s="47"/>
      <c r="I21" s="46" t="s">
        <v>32</v>
      </c>
      <c r="J21" s="46"/>
      <c r="K21" s="46"/>
      <c r="L21" s="46"/>
      <c r="M21" s="46"/>
      <c r="N21" s="46"/>
      <c r="O21" s="46"/>
      <c r="P21" s="46"/>
      <c r="Q21" s="26">
        <f>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1" customHeight="1" x14ac:dyDescent="0.25">
      <c r="A22" s="6"/>
      <c r="B22" s="36" t="s">
        <v>5</v>
      </c>
      <c r="C22" s="36"/>
      <c r="D22" s="36"/>
      <c r="E22" s="36"/>
      <c r="F22" s="36"/>
      <c r="G22" s="29">
        <f>G12+G15+G18+G21</f>
        <v>1694035.3399999999</v>
      </c>
      <c r="H22" s="28"/>
      <c r="I22" s="36" t="s">
        <v>5</v>
      </c>
      <c r="J22" s="36"/>
      <c r="K22" s="36"/>
      <c r="L22" s="36"/>
      <c r="M22" s="36"/>
      <c r="N22" s="36"/>
      <c r="O22" s="36"/>
      <c r="P22" s="36"/>
      <c r="Q22" s="29">
        <f>Q12+Q15+Q18+Q21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customHeight="1" x14ac:dyDescent="0.25">
      <c r="A23" s="6"/>
      <c r="B23" s="37" t="s">
        <v>15</v>
      </c>
      <c r="C23" s="37"/>
      <c r="D23" s="37"/>
      <c r="E23" s="37"/>
      <c r="F23" s="30">
        <v>0.2</v>
      </c>
      <c r="G23" s="31">
        <f>G22*F23</f>
        <v>338807.06799999997</v>
      </c>
      <c r="H23" s="28"/>
      <c r="I23" s="37" t="s">
        <v>15</v>
      </c>
      <c r="J23" s="37"/>
      <c r="K23" s="37"/>
      <c r="L23" s="37"/>
      <c r="M23" s="37"/>
      <c r="N23" s="37"/>
      <c r="O23" s="37"/>
      <c r="P23" s="30">
        <v>0.2</v>
      </c>
      <c r="Q23" s="31">
        <f>Q22*P23</f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 x14ac:dyDescent="0.25">
      <c r="A24" s="6"/>
      <c r="B24" s="37" t="s">
        <v>6</v>
      </c>
      <c r="C24" s="37"/>
      <c r="D24" s="37"/>
      <c r="E24" s="37"/>
      <c r="F24" s="37"/>
      <c r="G24" s="31">
        <f>G22+G23</f>
        <v>2032842.4079999998</v>
      </c>
      <c r="H24" s="28"/>
      <c r="I24" s="37" t="s">
        <v>6</v>
      </c>
      <c r="J24" s="37"/>
      <c r="K24" s="37"/>
      <c r="L24" s="37"/>
      <c r="M24" s="37"/>
      <c r="N24" s="37"/>
      <c r="O24" s="37"/>
      <c r="P24" s="37"/>
      <c r="Q24" s="31">
        <f>Q22+Q23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3.75" customHeight="1" x14ac:dyDescent="0.25">
      <c r="B25" s="50"/>
      <c r="C25" s="50"/>
      <c r="D25" s="50"/>
      <c r="E25" s="50"/>
      <c r="F25" s="50"/>
      <c r="G25" s="50"/>
      <c r="H25" s="1"/>
      <c r="I25" s="1"/>
      <c r="J25" s="1"/>
      <c r="K25" s="1"/>
      <c r="L25" s="1"/>
      <c r="M25" s="2"/>
      <c r="N25" s="2"/>
      <c r="O25" s="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1.5" customHeight="1" x14ac:dyDescent="0.25">
      <c r="B26" s="50"/>
      <c r="C26" s="50"/>
      <c r="D26" s="50"/>
      <c r="E26" s="50"/>
      <c r="F26" s="50"/>
      <c r="G26" s="50"/>
      <c r="H26" s="3"/>
      <c r="I26" s="3"/>
      <c r="J26" s="51" t="s">
        <v>16</v>
      </c>
      <c r="K26" s="52"/>
      <c r="L26" s="10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1"/>
    </row>
    <row r="27" spans="1:27" ht="19.5" x14ac:dyDescent="0.25">
      <c r="J27" s="49"/>
      <c r="K27" s="49"/>
      <c r="L27" s="8"/>
      <c r="AA27" s="1"/>
    </row>
    <row r="28" spans="1:27" ht="16.5" x14ac:dyDescent="0.25">
      <c r="J28" s="48"/>
      <c r="K28" s="48"/>
      <c r="L28" s="9"/>
    </row>
    <row r="29" spans="1:27" ht="19.5" x14ac:dyDescent="0.25">
      <c r="J29" s="49"/>
      <c r="K29" s="49"/>
      <c r="L29" s="8"/>
    </row>
  </sheetData>
  <sheetProtection formatCells="0" formatColumns="0" formatRows="0" insertRows="0" deleteRows="0"/>
  <mergeCells count="35">
    <mergeCell ref="B15:F15"/>
    <mergeCell ref="I15:P15"/>
    <mergeCell ref="B16:Q16"/>
    <mergeCell ref="J28:K28"/>
    <mergeCell ref="J29:K29"/>
    <mergeCell ref="J27:K27"/>
    <mergeCell ref="B26:G26"/>
    <mergeCell ref="I7:Q7"/>
    <mergeCell ref="I22:P22"/>
    <mergeCell ref="B25:G25"/>
    <mergeCell ref="J26:K26"/>
    <mergeCell ref="B9:Q9"/>
    <mergeCell ref="B12:F12"/>
    <mergeCell ref="I12:P12"/>
    <mergeCell ref="B19:Q19"/>
    <mergeCell ref="B21:F21"/>
    <mergeCell ref="H17:H18"/>
    <mergeCell ref="B18:F18"/>
    <mergeCell ref="I18:P18"/>
    <mergeCell ref="B1:Q1"/>
    <mergeCell ref="B3:E3"/>
    <mergeCell ref="B22:F22"/>
    <mergeCell ref="B24:F24"/>
    <mergeCell ref="B4:G4"/>
    <mergeCell ref="B7:G7"/>
    <mergeCell ref="I24:P24"/>
    <mergeCell ref="B23:E23"/>
    <mergeCell ref="I23:O23"/>
    <mergeCell ref="I4:L4"/>
    <mergeCell ref="I3:Q3"/>
    <mergeCell ref="I21:P21"/>
    <mergeCell ref="H10:H12"/>
    <mergeCell ref="H20:H21"/>
    <mergeCell ref="B13:Q13"/>
    <mergeCell ref="H14:H15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2020-08-26T23:03:06Z</cp:lastPrinted>
  <dcterms:created xsi:type="dcterms:W3CDTF">2018-05-22T01:14:50Z</dcterms:created>
  <dcterms:modified xsi:type="dcterms:W3CDTF">2020-10-13T00:11:24Z</dcterms:modified>
</cp:coreProperties>
</file>